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W10" i="4" l="1"/>
  <c r="T10" i="4"/>
  <c r="W9" i="4"/>
  <c r="V9" i="4"/>
  <c r="T9" i="4"/>
  <c r="O9" i="4"/>
  <c r="O10" i="4" s="1"/>
  <c r="K10" i="4"/>
</calcChain>
</file>

<file path=xl/sharedStrings.xml><?xml version="1.0" encoding="utf-8"?>
<sst xmlns="http://schemas.openxmlformats.org/spreadsheetml/2006/main" count="53" uniqueCount="52">
  <si>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</si>
  <si>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</si>
  <si>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</si>
  <si>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</si>
  <si>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</si>
  <si>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</si>
  <si>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</si>
  <si>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</si>
  <si>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</si>
  <si>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</si>
  <si>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</si>
  <si>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</si>
  <si>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</si>
  <si>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</si>
  <si>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</si>
  <si>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</si>
  <si>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</si>
  <si>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</si>
  <si>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</si>
  <si>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</si>
  <si>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</si>
  <si>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</si>
  <si>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</si>
  <si>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</si>
  <si>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</si>
  <si>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</si>
  <si>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</si>
  <si>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</si>
  <si>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</si>
  <si>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</si>
  <si>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</si>
  <si>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</si>
  <si>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</si>
  <si>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</si>
  <si>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</si>
  <si>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</si>
  <si>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</si>
  <si>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</si>
  <si>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</si>
  <si>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</si>
  <si>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</si>
  <si>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</si>
  <si>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</si>
  <si>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</si>
  <si>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</si>
  <si>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33.12</t>
  </si>
  <si>
    <t>шт</t>
  </si>
  <si>
    <t>33.12.29.900</t>
  </si>
  <si>
    <t>ФА000086</t>
  </si>
  <si>
    <t>Ремонт насосного агрегата GRUNDFOS</t>
  </si>
  <si>
    <t>В течение 60 (шестидесяти) рабочих дней со дня заключения договора</t>
  </si>
  <si>
    <t>1 Оказание услуг по ремонту насосного агрегата GRUNDFOS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</si>
</sst>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selection activeCell="E7" sqref="E7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40">
        <v>73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5"/>
    </row>
    <row r="4" spans="1:23" ht="20.25" customHeight="1" x14ac:dyDescent="0.2">
      <c r="A4" s="6" t="s">
        <v>3</v>
      </c>
      <c r="B4" s="7"/>
      <c r="C4" s="7"/>
      <c r="D4" s="40" t="s">
        <v>51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R4" s="8"/>
    </row>
    <row r="5" spans="1:23" ht="18" customHeight="1" x14ac:dyDescent="0.2">
      <c r="A5" s="6" t="s">
        <v>10</v>
      </c>
      <c r="B5" s="7"/>
      <c r="C5" s="7"/>
      <c r="D5" s="42" t="s">
        <v>13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2" t="s">
        <v>20</v>
      </c>
      <c r="M7" s="53"/>
      <c r="N7" s="45" t="s">
        <v>25</v>
      </c>
      <c r="O7" s="45" t="s">
        <v>26</v>
      </c>
      <c r="P7" s="44" t="s">
        <v>41</v>
      </c>
      <c r="Q7" s="44"/>
      <c r="R7" s="44"/>
      <c r="S7" s="44"/>
      <c r="T7" s="44"/>
      <c r="U7" s="44"/>
      <c r="V7" s="44"/>
      <c r="W7" s="44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54"/>
      <c r="M8" s="55"/>
      <c r="N8" s="46"/>
      <c r="O8" s="46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>
        <v>1</v>
      </c>
      <c r="B9" s="36">
        <v>1</v>
      </c>
      <c r="C9" s="28" t="s">
        <v>47</v>
      </c>
      <c r="D9" s="28" t="s">
        <v>45</v>
      </c>
      <c r="E9" s="26" t="s">
        <v>48</v>
      </c>
      <c r="F9" s="29" t="s">
        <v>49</v>
      </c>
      <c r="G9" s="30" t="s">
        <v>33</v>
      </c>
      <c r="H9" s="30" t="s">
        <v>46</v>
      </c>
      <c r="I9" s="11" t="s">
        <v>22</v>
      </c>
      <c r="J9" s="11" t="s">
        <v>31</v>
      </c>
      <c r="K9" s="22">
        <v>1</v>
      </c>
      <c r="L9" s="50" t="s">
        <v>50</v>
      </c>
      <c r="M9" s="51"/>
      <c r="N9" s="31">
        <v>125847.34</v>
      </c>
      <c r="O9" s="22">
        <f>K9*N9</f>
        <v>125847.34</v>
      </c>
      <c r="P9" s="10"/>
      <c r="Q9" s="35"/>
      <c r="R9" s="10"/>
      <c r="S9" s="23"/>
      <c r="T9" s="23">
        <f>ROUND(K9*S9,2)</f>
        <v>0</v>
      </c>
      <c r="U9" s="32"/>
      <c r="V9" s="23">
        <f>ROUND(S9*(1+U9),2)</f>
        <v>0</v>
      </c>
      <c r="W9" s="23">
        <f>K9*V9</f>
        <v>0</v>
      </c>
    </row>
    <row r="10" spans="1:23" ht="35.25" customHeight="1" x14ac:dyDescent="0.2">
      <c r="A10" s="47" t="s">
        <v>27</v>
      </c>
      <c r="B10" s="47"/>
      <c r="C10" s="47"/>
      <c r="D10" s="47"/>
      <c r="E10" s="47"/>
      <c r="F10" s="47"/>
      <c r="G10" s="47"/>
      <c r="H10" s="47"/>
      <c r="I10" s="47"/>
      <c r="J10" s="12"/>
      <c r="K10" s="12">
        <f>K9</f>
        <v>1</v>
      </c>
      <c r="L10" s="50"/>
      <c r="M10" s="51"/>
      <c r="N10" s="12"/>
      <c r="O10" s="12">
        <f>O9</f>
        <v>125847.34</v>
      </c>
      <c r="P10" s="48" t="s">
        <v>23</v>
      </c>
      <c r="Q10" s="48"/>
      <c r="R10" s="48"/>
      <c r="S10" s="49"/>
      <c r="T10" s="23">
        <f>T9</f>
        <v>0</v>
      </c>
      <c r="U10" s="37"/>
      <c r="V10" s="38"/>
      <c r="W10" s="23">
        <f>W9</f>
        <v>0</v>
      </c>
    </row>
    <row r="11" spans="1:23" x14ac:dyDescent="0.2">
      <c r="A11" s="39" t="s">
        <v>40</v>
      </c>
      <c r="B11" s="39"/>
      <c r="C11" s="39"/>
      <c r="D11" s="39"/>
    </row>
    <row r="12" spans="1:23" ht="45" customHeight="1" x14ac:dyDescent="0.2">
      <c r="A12" s="57" t="s">
        <v>11</v>
      </c>
      <c r="B12" s="58"/>
      <c r="C12" s="59"/>
      <c r="D12" s="60" t="s">
        <v>38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</row>
    <row r="13" spans="1:23" ht="45" customHeight="1" x14ac:dyDescent="0.2">
      <c r="A13" s="57" t="s">
        <v>32</v>
      </c>
      <c r="B13" s="58"/>
      <c r="C13" s="59"/>
      <c r="D13" s="60" t="s">
        <v>34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</row>
    <row r="14" spans="1:23" ht="33" customHeight="1" x14ac:dyDescent="0.2">
      <c r="A14" s="57" t="s">
        <v>36</v>
      </c>
      <c r="B14" s="58"/>
      <c r="C14" s="59"/>
      <c r="D14" s="61" t="s">
        <v>35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3"/>
    </row>
    <row r="15" spans="1:23" ht="36.75" customHeight="1" x14ac:dyDescent="0.2">
      <c r="A15" s="57" t="s">
        <v>37</v>
      </c>
      <c r="B15" s="58"/>
      <c r="C15" s="59"/>
      <c r="D15" s="60" t="s">
        <v>12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56"/>
      <c r="D18" s="56"/>
      <c r="E18" s="56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24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0">
    <mergeCell ref="A10:I10"/>
    <mergeCell ref="P10:S10"/>
    <mergeCell ref="L9:M9"/>
    <mergeCell ref="L7:M8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  <mergeCell ref="L10:M10"/>
    <mergeCell ref="D3:P3"/>
    <mergeCell ref="D5:P5"/>
    <mergeCell ref="D4:P4"/>
    <mergeCell ref="P7:W7"/>
    <mergeCell ref="N7:N8"/>
    <mergeCell ref="O7:O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2021-08-27T17:28:44Z</dcterms:modified>
</cp:coreProperties>
</file>